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/>
  <xr:revisionPtr revIDLastSave="0" documentId="8_{7E31CACE-5CD5-473B-9DFB-C75D164D9E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ija SKLOP 1" sheetId="1" r:id="rId1"/>
    <sheet name="Sklop 1" sheetId="2" r:id="rId2"/>
    <sheet name="Rekapitulacija SKLOP 2" sheetId="3" r:id="rId3"/>
    <sheet name="Sklop 2" sheetId="4" r:id="rId4"/>
    <sheet name="Rekapitulacija SKLOP 3" sheetId="5" r:id="rId5"/>
    <sheet name="Sklop 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6" l="1"/>
  <c r="G24" i="6"/>
  <c r="G25" i="6"/>
  <c r="G26" i="6"/>
  <c r="G27" i="6"/>
  <c r="G28" i="6"/>
  <c r="G29" i="6"/>
  <c r="F7" i="6"/>
  <c r="F8" i="6"/>
  <c r="F9" i="6"/>
  <c r="F10" i="6"/>
  <c r="F11" i="6"/>
  <c r="F12" i="6"/>
  <c r="G22" i="6"/>
  <c r="F6" i="6"/>
  <c r="G19" i="4"/>
  <c r="G20" i="4"/>
  <c r="G18" i="4"/>
  <c r="F7" i="4"/>
  <c r="F8" i="4"/>
  <c r="F6" i="4"/>
  <c r="G18" i="2"/>
  <c r="G17" i="2"/>
  <c r="F7" i="2"/>
  <c r="F6" i="2"/>
  <c r="G21" i="4" l="1"/>
  <c r="B4" i="3" s="1"/>
  <c r="F9" i="4"/>
  <c r="B3" i="3" s="1"/>
  <c r="F13" i="6"/>
  <c r="B3" i="5" s="1"/>
  <c r="G30" i="6"/>
  <c r="B4" i="5" s="1"/>
  <c r="G19" i="2"/>
  <c r="B4" i="1" s="1"/>
  <c r="F8" i="2"/>
  <c r="B3" i="1" s="1"/>
  <c r="B5" i="5" l="1"/>
  <c r="B5" i="3"/>
  <c r="B5" i="1"/>
</calcChain>
</file>

<file path=xl/sharedStrings.xml><?xml version="1.0" encoding="utf-8"?>
<sst xmlns="http://schemas.openxmlformats.org/spreadsheetml/2006/main" count="167" uniqueCount="48">
  <si>
    <t>Objekt</t>
  </si>
  <si>
    <t>Dejavnost</t>
  </si>
  <si>
    <t>Strošek mesečnega čiščenja (EUR brez DDV)</t>
  </si>
  <si>
    <t>Strošek letnega čiščenja (EUR brez DDV)</t>
  </si>
  <si>
    <t>1.</t>
  </si>
  <si>
    <t>mesečno čiščenje</t>
  </si>
  <si>
    <t>2.</t>
  </si>
  <si>
    <t>3.</t>
  </si>
  <si>
    <t>SKUPAJ LETNO (brez DDV)</t>
  </si>
  <si>
    <t>Periodika</t>
  </si>
  <si>
    <t xml:space="preserve">Strošek za enkratno opravljeno storitev </t>
  </si>
  <si>
    <t>(EUR brez DDV)</t>
  </si>
  <si>
    <t>Strošek letnega čiščenja**</t>
  </si>
  <si>
    <t>generalno čiščenje</t>
  </si>
  <si>
    <t>Opis</t>
  </si>
  <si>
    <t>SKUPAJ ZA PRVO POGODBENO LETO v EUR brez DDV</t>
  </si>
  <si>
    <t>Mesečno čiščenje</t>
  </si>
  <si>
    <t>Generalno čiščenje</t>
  </si>
  <si>
    <t>A</t>
  </si>
  <si>
    <t>C=12*A</t>
  </si>
  <si>
    <t>Kvadratura</t>
  </si>
  <si>
    <r>
      <t>m</t>
    </r>
    <r>
      <rPr>
        <b/>
        <vertAlign val="superscript"/>
        <sz val="10"/>
        <color theme="1"/>
        <rFont val="Arial"/>
        <family val="2"/>
        <charset val="238"/>
      </rPr>
      <t>2</t>
    </r>
  </si>
  <si>
    <t>4.</t>
  </si>
  <si>
    <t>5.</t>
  </si>
  <si>
    <t>6.</t>
  </si>
  <si>
    <t>7.</t>
  </si>
  <si>
    <t>8.</t>
  </si>
  <si>
    <t>B</t>
  </si>
  <si>
    <t>C=A*B</t>
  </si>
  <si>
    <t>1 krat letno</t>
  </si>
  <si>
    <t>SKUPAJ LETNO</t>
  </si>
  <si>
    <t>Strošek letnega čiščenja</t>
  </si>
  <si>
    <t>SKLOP 1 - Hajdrihova 2</t>
  </si>
  <si>
    <t>Hajdrihova 2</t>
  </si>
  <si>
    <t>Tržaška c. 10a</t>
  </si>
  <si>
    <t>TSE Beričevo</t>
  </si>
  <si>
    <t>OCV Beričevo</t>
  </si>
  <si>
    <t>RTP Beričevo</t>
  </si>
  <si>
    <t>SKLOP 2 - CIPO Ljubljana</t>
  </si>
  <si>
    <t>OCV Moste</t>
  </si>
  <si>
    <t>RTP Okroglo</t>
  </si>
  <si>
    <t>RTP Trbovlje</t>
  </si>
  <si>
    <t>RP Hudo</t>
  </si>
  <si>
    <t>RTP Brestanica</t>
  </si>
  <si>
    <t>RTP Krško</t>
  </si>
  <si>
    <t>Terme Čatež</t>
  </si>
  <si>
    <t>SKLOP 2 - TSE Beričevo</t>
  </si>
  <si>
    <t>RTP Kleče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</si>
</sst>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4" fontId="6" fillId="0" borderId="20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5" fillId="0" borderId="20" xfId="0" applyNumberFormat="1" applyFont="1" applyBorder="1" applyAlignment="1" applyProtection="1">
      <alignment horizontal="center" vertical="center"/>
      <protection locked="0"/>
    </xf>
    <xf numFmtId="4" fontId="2" fillId="0" borderId="25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4" fillId="0" borderId="20" xfId="0" applyFont="1" applyBorder="1" applyAlignment="1">
      <alignment horizontal="left" vertical="center"/>
    </xf>
    <xf numFmtId="4" fontId="6" fillId="0" borderId="20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4" fillId="0" borderId="32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33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4" fontId="4" fillId="0" borderId="31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F10" sqref="F10"/>
    </sheetView>
  </sheetViews>
  <sheetFormatPr defaultRowHeight="15" x14ac:dyDescent="0.25"/>
  <cols>
    <col min="1" max="1" width="51.140625" bestFit="1" customWidth="1"/>
    <col min="2" max="2" width="22.28515625" customWidth="1"/>
  </cols>
  <sheetData>
    <row r="1" spans="1:2" ht="16.5" thickBot="1" x14ac:dyDescent="0.3">
      <c r="A1" s="23" t="s">
        <v>32</v>
      </c>
      <c r="B1" s="24"/>
    </row>
    <row r="2" spans="1:2" ht="45.75" thickBot="1" x14ac:dyDescent="0.3">
      <c r="A2" s="6" t="s">
        <v>14</v>
      </c>
      <c r="B2" s="7" t="s">
        <v>3</v>
      </c>
    </row>
    <row r="3" spans="1:2" ht="15.75" thickBot="1" x14ac:dyDescent="0.3">
      <c r="A3" s="8" t="s">
        <v>16</v>
      </c>
      <c r="B3" s="9">
        <f>'Sklop 1'!F8</f>
        <v>0</v>
      </c>
    </row>
    <row r="4" spans="1:2" ht="15.75" thickBot="1" x14ac:dyDescent="0.3">
      <c r="A4" s="10" t="s">
        <v>17</v>
      </c>
      <c r="B4" s="9">
        <f>'Sklop 1'!G19</f>
        <v>0</v>
      </c>
    </row>
    <row r="5" spans="1:2" ht="15.75" thickBot="1" x14ac:dyDescent="0.3">
      <c r="A5" s="21" t="s">
        <v>15</v>
      </c>
      <c r="B5" s="22">
        <f>B3+B4</f>
        <v>0</v>
      </c>
    </row>
    <row r="6" spans="1:2" ht="15.75" thickBot="1" x14ac:dyDescent="0.3">
      <c r="A6" s="21"/>
      <c r="B6" s="22"/>
    </row>
  </sheetData>
  <sheetProtection algorithmName="SHA-512" hashValue="Deq3DoWPSru9jgCdFOv1bGGbplvXQkyKaHhTiHt9RGKZscNBYiSVGo6JT5QMwnksJSka3gwaUa0wiQ5HcecSVw==" saltValue="rlCTqWFs9eAqAy3RyXYJPQ==" spinCount="100000" sheet="1" objects="1" scenarios="1"/>
  <mergeCells count="3">
    <mergeCell ref="A5:A6"/>
    <mergeCell ref="B5:B6"/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workbookViewId="0">
      <selection activeCell="K14" sqref="K14"/>
    </sheetView>
  </sheetViews>
  <sheetFormatPr defaultRowHeight="15" x14ac:dyDescent="0.25"/>
  <cols>
    <col min="1" max="1" width="2.5703125" bestFit="1" customWidth="1"/>
    <col min="2" max="2" width="16" customWidth="1"/>
    <col min="3" max="3" width="18.7109375" customWidth="1"/>
    <col min="4" max="4" width="16.42578125" customWidth="1"/>
    <col min="5" max="5" width="16.28515625" customWidth="1"/>
    <col min="6" max="6" width="16.7109375" customWidth="1"/>
    <col min="7" max="7" width="17.42578125" customWidth="1"/>
  </cols>
  <sheetData>
    <row r="1" spans="1:7" ht="15.75" thickBot="1" x14ac:dyDescent="0.3"/>
    <row r="2" spans="1:7" ht="16.5" thickTop="1" thickBot="1" x14ac:dyDescent="0.3">
      <c r="A2" s="11"/>
      <c r="B2" s="5"/>
      <c r="C2" s="5"/>
      <c r="D2" s="5"/>
      <c r="E2" s="5" t="s">
        <v>18</v>
      </c>
      <c r="F2" s="12" t="s">
        <v>19</v>
      </c>
    </row>
    <row r="3" spans="1:7" ht="21.6" customHeight="1" thickTop="1" x14ac:dyDescent="0.25">
      <c r="A3" s="40"/>
      <c r="B3" s="43" t="s">
        <v>0</v>
      </c>
      <c r="C3" s="43" t="s">
        <v>1</v>
      </c>
      <c r="D3" s="1" t="s">
        <v>20</v>
      </c>
      <c r="E3" s="43" t="s">
        <v>2</v>
      </c>
      <c r="F3" s="46" t="s">
        <v>3</v>
      </c>
    </row>
    <row r="4" spans="1:7" x14ac:dyDescent="0.25">
      <c r="A4" s="41"/>
      <c r="B4" s="44"/>
      <c r="C4" s="44"/>
      <c r="D4" s="1" t="s">
        <v>21</v>
      </c>
      <c r="E4" s="44"/>
      <c r="F4" s="38"/>
    </row>
    <row r="5" spans="1:7" ht="15.75" thickBot="1" x14ac:dyDescent="0.3">
      <c r="A5" s="42"/>
      <c r="B5" s="45"/>
      <c r="C5" s="45"/>
      <c r="D5" s="3"/>
      <c r="E5" s="45"/>
      <c r="F5" s="39"/>
    </row>
    <row r="6" spans="1:7" ht="16.5" thickTop="1" thickBot="1" x14ac:dyDescent="0.3">
      <c r="A6" s="13" t="s">
        <v>4</v>
      </c>
      <c r="B6" s="14" t="s">
        <v>33</v>
      </c>
      <c r="C6" s="14" t="s">
        <v>5</v>
      </c>
      <c r="D6" s="15">
        <v>5300</v>
      </c>
      <c r="E6" s="17"/>
      <c r="F6" s="18">
        <f>E6*12</f>
        <v>0</v>
      </c>
    </row>
    <row r="7" spans="1:7" ht="15.75" thickBot="1" x14ac:dyDescent="0.3">
      <c r="A7" s="13" t="s">
        <v>6</v>
      </c>
      <c r="B7" s="14" t="s">
        <v>34</v>
      </c>
      <c r="C7" s="14" t="s">
        <v>5</v>
      </c>
      <c r="D7" s="16">
        <v>37</v>
      </c>
      <c r="E7" s="17"/>
      <c r="F7" s="18">
        <f>E7*12</f>
        <v>0</v>
      </c>
    </row>
    <row r="8" spans="1:7" x14ac:dyDescent="0.25">
      <c r="A8" s="28" t="s">
        <v>8</v>
      </c>
      <c r="B8" s="29"/>
      <c r="C8" s="29"/>
      <c r="D8" s="29"/>
      <c r="E8" s="30"/>
      <c r="F8" s="37">
        <f>SUM(F6:F7)</f>
        <v>0</v>
      </c>
    </row>
    <row r="9" spans="1:7" x14ac:dyDescent="0.25">
      <c r="A9" s="31"/>
      <c r="B9" s="32"/>
      <c r="C9" s="32"/>
      <c r="D9" s="32"/>
      <c r="E9" s="33"/>
      <c r="F9" s="38"/>
    </row>
    <row r="10" spans="1:7" ht="15.75" thickBot="1" x14ac:dyDescent="0.3">
      <c r="A10" s="34"/>
      <c r="B10" s="35"/>
      <c r="C10" s="35"/>
      <c r="D10" s="35"/>
      <c r="E10" s="36"/>
      <c r="F10" s="39"/>
    </row>
    <row r="11" spans="1:7" ht="15.75" thickTop="1" x14ac:dyDescent="0.25"/>
    <row r="12" spans="1:7" ht="15.75" thickBot="1" x14ac:dyDescent="0.3"/>
    <row r="13" spans="1:7" ht="16.5" thickTop="1" thickBot="1" x14ac:dyDescent="0.3">
      <c r="A13" s="11"/>
      <c r="B13" s="5"/>
      <c r="C13" s="5"/>
      <c r="D13" s="5" t="s">
        <v>18</v>
      </c>
      <c r="E13" s="5"/>
      <c r="F13" s="5" t="s">
        <v>27</v>
      </c>
      <c r="G13" s="12" t="s">
        <v>28</v>
      </c>
    </row>
    <row r="14" spans="1:7" ht="51.75" thickTop="1" x14ac:dyDescent="0.25">
      <c r="A14" s="40"/>
      <c r="B14" s="43" t="s">
        <v>0</v>
      </c>
      <c r="C14" s="43" t="s">
        <v>1</v>
      </c>
      <c r="D14" s="43" t="s">
        <v>9</v>
      </c>
      <c r="E14" s="1" t="s">
        <v>20</v>
      </c>
      <c r="F14" s="1" t="s">
        <v>10</v>
      </c>
      <c r="G14" s="2" t="s">
        <v>12</v>
      </c>
    </row>
    <row r="15" spans="1:7" x14ac:dyDescent="0.25">
      <c r="A15" s="41"/>
      <c r="B15" s="44"/>
      <c r="C15" s="44"/>
      <c r="D15" s="44"/>
      <c r="E15" s="1" t="s">
        <v>21</v>
      </c>
      <c r="F15" s="1" t="s">
        <v>11</v>
      </c>
      <c r="G15" s="2" t="s">
        <v>11</v>
      </c>
    </row>
    <row r="16" spans="1:7" ht="15.75" thickBot="1" x14ac:dyDescent="0.3">
      <c r="A16" s="42"/>
      <c r="B16" s="45"/>
      <c r="C16" s="45"/>
      <c r="D16" s="45"/>
      <c r="E16" s="3"/>
      <c r="F16" s="3"/>
      <c r="G16" s="4"/>
    </row>
    <row r="17" spans="1:7" ht="16.5" thickTop="1" thickBot="1" x14ac:dyDescent="0.3">
      <c r="A17" s="13">
        <v>1</v>
      </c>
      <c r="B17" s="14" t="s">
        <v>33</v>
      </c>
      <c r="C17" s="14" t="s">
        <v>13</v>
      </c>
      <c r="D17" s="16" t="s">
        <v>29</v>
      </c>
      <c r="E17" s="15">
        <v>5623</v>
      </c>
      <c r="F17" s="17"/>
      <c r="G17" s="18">
        <f>F17</f>
        <v>0</v>
      </c>
    </row>
    <row r="18" spans="1:7" ht="15.75" thickBot="1" x14ac:dyDescent="0.3">
      <c r="A18" s="13">
        <v>2</v>
      </c>
      <c r="B18" s="14" t="s">
        <v>34</v>
      </c>
      <c r="C18" s="14" t="s">
        <v>13</v>
      </c>
      <c r="D18" s="16" t="s">
        <v>29</v>
      </c>
      <c r="E18" s="16">
        <v>37</v>
      </c>
      <c r="F18" s="17"/>
      <c r="G18" s="18">
        <f>F18</f>
        <v>0</v>
      </c>
    </row>
    <row r="19" spans="1:7" ht="15" customHeight="1" thickBot="1" x14ac:dyDescent="0.3">
      <c r="A19" s="25" t="s">
        <v>30</v>
      </c>
      <c r="B19" s="26"/>
      <c r="C19" s="26"/>
      <c r="D19" s="26"/>
      <c r="E19" s="26"/>
      <c r="F19" s="27"/>
      <c r="G19" s="19">
        <f>SUM(G17:G18)</f>
        <v>0</v>
      </c>
    </row>
    <row r="20" spans="1:7" ht="15.75" thickTop="1" x14ac:dyDescent="0.25"/>
  </sheetData>
  <sheetProtection algorithmName="SHA-512" hashValue="9aEtfOuASyOA5Pkd344McGcGbSQ+JALcdPHJzlGWbdz4nCffDrgxQEewZH7Rcm65J6srSX7M1NnIFOOCdQZsdw==" saltValue="emdSGE3P6Xi6ZzBGxfDlOQ==" spinCount="100000" sheet="1" objects="1" scenarios="1"/>
  <mergeCells count="12">
    <mergeCell ref="A3:A5"/>
    <mergeCell ref="B3:B5"/>
    <mergeCell ref="C3:C5"/>
    <mergeCell ref="E3:E5"/>
    <mergeCell ref="F3:F5"/>
    <mergeCell ref="A19:F19"/>
    <mergeCell ref="A8:E10"/>
    <mergeCell ref="F8:F10"/>
    <mergeCell ref="A14:A16"/>
    <mergeCell ref="B14:B16"/>
    <mergeCell ref="C14:C16"/>
    <mergeCell ref="D14:D16"/>
  </mergeCells>
  <dataValidations count="1">
    <dataValidation type="custom" showInputMessage="1" showErrorMessage="1" errorTitle="Nepravilen vnos cene" error="Cena mora biti nenegativno število z največ dvema decimalkama!" sqref="E6:E7 F17:F18" xr:uid="{00000000-0002-0000-0100-000000000000}">
      <formula1>AND(ISNUMBER(E6),E6&gt;=0,ROUND(E6*100,6)-INT(E6*100)=0,NOT(ISBLANK(E6)))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sqref="A1:B6"/>
    </sheetView>
  </sheetViews>
  <sheetFormatPr defaultRowHeight="15" x14ac:dyDescent="0.25"/>
  <cols>
    <col min="1" max="1" width="51.140625" bestFit="1" customWidth="1"/>
    <col min="2" max="2" width="21" customWidth="1"/>
    <col min="3" max="3" width="23.28515625" customWidth="1"/>
  </cols>
  <sheetData>
    <row r="1" spans="1:2" ht="16.5" thickBot="1" x14ac:dyDescent="0.3">
      <c r="A1" s="23" t="s">
        <v>46</v>
      </c>
      <c r="B1" s="24"/>
    </row>
    <row r="2" spans="1:2" ht="45.75" thickBot="1" x14ac:dyDescent="0.3">
      <c r="A2" s="6" t="s">
        <v>14</v>
      </c>
      <c r="B2" s="7" t="s">
        <v>3</v>
      </c>
    </row>
    <row r="3" spans="1:2" ht="15.75" thickBot="1" x14ac:dyDescent="0.3">
      <c r="A3" s="8" t="s">
        <v>16</v>
      </c>
      <c r="B3" s="9">
        <f>'Sklop 2'!F9</f>
        <v>0</v>
      </c>
    </row>
    <row r="4" spans="1:2" ht="15.75" thickBot="1" x14ac:dyDescent="0.3">
      <c r="A4" s="10" t="s">
        <v>17</v>
      </c>
      <c r="B4" s="9">
        <f>'Sklop 2'!G21</f>
        <v>0</v>
      </c>
    </row>
    <row r="5" spans="1:2" ht="15.75" thickBot="1" x14ac:dyDescent="0.3">
      <c r="A5" s="21" t="s">
        <v>15</v>
      </c>
      <c r="B5" s="22">
        <f>B3+B4</f>
        <v>0</v>
      </c>
    </row>
    <row r="6" spans="1:2" ht="15.75" thickBot="1" x14ac:dyDescent="0.3">
      <c r="A6" s="21"/>
      <c r="B6" s="22"/>
    </row>
  </sheetData>
  <sheetProtection algorithmName="SHA-512" hashValue="sicLG6KQgK4LoLbTs0QwYdZPiifRK4JZB3eV3vFZFojS24rkmA4F3a4mcDHFFO2ly+apw2qpBHCuLLdN5SBrEw==" saltValue="+eAu4YRxi+wbFJgX27+lpw==" spinCount="100000" sheet="1" objects="1" scenarios="1"/>
  <mergeCells count="3">
    <mergeCell ref="A1:B1"/>
    <mergeCell ref="A5:A6"/>
    <mergeCell ref="B5:B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2"/>
  <sheetViews>
    <sheetView workbookViewId="0">
      <selection activeCell="H10" sqref="H10"/>
    </sheetView>
  </sheetViews>
  <sheetFormatPr defaultRowHeight="15" x14ac:dyDescent="0.25"/>
  <cols>
    <col min="1" max="1" width="2.5703125" bestFit="1" customWidth="1"/>
    <col min="2" max="2" width="13.7109375" customWidth="1"/>
    <col min="3" max="3" width="15.7109375" bestFit="1" customWidth="1"/>
    <col min="4" max="4" width="10.7109375" bestFit="1" customWidth="1"/>
    <col min="5" max="5" width="26.140625" customWidth="1"/>
    <col min="6" max="6" width="24.28515625" customWidth="1"/>
    <col min="7" max="7" width="20.7109375" customWidth="1"/>
  </cols>
  <sheetData>
    <row r="1" spans="1:7" ht="15.75" thickBot="1" x14ac:dyDescent="0.3"/>
    <row r="2" spans="1:7" ht="16.5" thickTop="1" thickBot="1" x14ac:dyDescent="0.3">
      <c r="A2" s="11"/>
      <c r="B2" s="5"/>
      <c r="C2" s="5"/>
      <c r="D2" s="5"/>
      <c r="E2" s="5" t="s">
        <v>18</v>
      </c>
      <c r="F2" s="12" t="s">
        <v>19</v>
      </c>
    </row>
    <row r="3" spans="1:7" ht="26.25" thickTop="1" x14ac:dyDescent="0.25">
      <c r="A3" s="40"/>
      <c r="B3" s="43" t="s">
        <v>0</v>
      </c>
      <c r="C3" s="43" t="s">
        <v>1</v>
      </c>
      <c r="D3" s="1" t="s">
        <v>20</v>
      </c>
      <c r="E3" s="43" t="s">
        <v>2</v>
      </c>
      <c r="F3" s="46" t="s">
        <v>3</v>
      </c>
    </row>
    <row r="4" spans="1:7" x14ac:dyDescent="0.25">
      <c r="A4" s="41"/>
      <c r="B4" s="44"/>
      <c r="C4" s="44"/>
      <c r="D4" s="1" t="s">
        <v>21</v>
      </c>
      <c r="E4" s="44"/>
      <c r="F4" s="38"/>
    </row>
    <row r="5" spans="1:7" ht="15.75" thickBot="1" x14ac:dyDescent="0.3">
      <c r="A5" s="42"/>
      <c r="B5" s="45"/>
      <c r="C5" s="45"/>
      <c r="D5" s="3"/>
      <c r="E5" s="45"/>
      <c r="F5" s="39"/>
    </row>
    <row r="6" spans="1:7" ht="27" thickTop="1" thickBot="1" x14ac:dyDescent="0.3">
      <c r="A6" s="13" t="s">
        <v>4</v>
      </c>
      <c r="B6" s="14" t="s">
        <v>35</v>
      </c>
      <c r="C6" s="14" t="s">
        <v>5</v>
      </c>
      <c r="D6" s="15">
        <v>8100</v>
      </c>
      <c r="E6" s="17"/>
      <c r="F6" s="18">
        <f>E6*12</f>
        <v>0</v>
      </c>
    </row>
    <row r="7" spans="1:7" ht="26.25" thickBot="1" x14ac:dyDescent="0.3">
      <c r="A7" s="13" t="s">
        <v>6</v>
      </c>
      <c r="B7" s="14" t="s">
        <v>36</v>
      </c>
      <c r="C7" s="14" t="s">
        <v>5</v>
      </c>
      <c r="D7" s="15">
        <v>1040</v>
      </c>
      <c r="E7" s="17"/>
      <c r="F7" s="18">
        <f t="shared" ref="F7:F8" si="0">E7*12</f>
        <v>0</v>
      </c>
    </row>
    <row r="8" spans="1:7" ht="26.25" thickBot="1" x14ac:dyDescent="0.3">
      <c r="A8" s="13" t="s">
        <v>7</v>
      </c>
      <c r="B8" s="14" t="s">
        <v>37</v>
      </c>
      <c r="C8" s="14" t="s">
        <v>5</v>
      </c>
      <c r="D8" s="16">
        <v>250</v>
      </c>
      <c r="E8" s="17"/>
      <c r="F8" s="18">
        <f t="shared" si="0"/>
        <v>0</v>
      </c>
    </row>
    <row r="9" spans="1:7" x14ac:dyDescent="0.25">
      <c r="A9" s="28" t="s">
        <v>8</v>
      </c>
      <c r="B9" s="29"/>
      <c r="C9" s="29"/>
      <c r="D9" s="29"/>
      <c r="E9" s="30"/>
      <c r="F9" s="37">
        <f>SUM(F6:F8)</f>
        <v>0</v>
      </c>
    </row>
    <row r="10" spans="1:7" x14ac:dyDescent="0.25">
      <c r="A10" s="31"/>
      <c r="B10" s="32"/>
      <c r="C10" s="32"/>
      <c r="D10" s="32"/>
      <c r="E10" s="33"/>
      <c r="F10" s="47"/>
    </row>
    <row r="11" spans="1:7" ht="15.75" thickBot="1" x14ac:dyDescent="0.3">
      <c r="A11" s="34"/>
      <c r="B11" s="35"/>
      <c r="C11" s="35"/>
      <c r="D11" s="35"/>
      <c r="E11" s="36"/>
      <c r="F11" s="48"/>
    </row>
    <row r="12" spans="1:7" ht="15.75" thickTop="1" x14ac:dyDescent="0.25"/>
    <row r="13" spans="1:7" ht="15.75" thickBot="1" x14ac:dyDescent="0.3"/>
    <row r="14" spans="1:7" ht="16.5" thickTop="1" thickBot="1" x14ac:dyDescent="0.3">
      <c r="A14" s="11"/>
      <c r="B14" s="5"/>
      <c r="C14" s="5"/>
      <c r="D14" s="5" t="s">
        <v>18</v>
      </c>
      <c r="E14" s="5"/>
      <c r="F14" s="5" t="s">
        <v>27</v>
      </c>
      <c r="G14" s="12" t="s">
        <v>28</v>
      </c>
    </row>
    <row r="15" spans="1:7" ht="26.25" thickTop="1" x14ac:dyDescent="0.25">
      <c r="A15" s="40"/>
      <c r="B15" s="43" t="s">
        <v>0</v>
      </c>
      <c r="C15" s="43" t="s">
        <v>1</v>
      </c>
      <c r="D15" s="43" t="s">
        <v>9</v>
      </c>
      <c r="E15" s="1" t="s">
        <v>20</v>
      </c>
      <c r="F15" s="1" t="s">
        <v>10</v>
      </c>
      <c r="G15" s="2" t="s">
        <v>31</v>
      </c>
    </row>
    <row r="16" spans="1:7" x14ac:dyDescent="0.25">
      <c r="A16" s="41"/>
      <c r="B16" s="44"/>
      <c r="C16" s="44"/>
      <c r="D16" s="44"/>
      <c r="E16" s="1" t="s">
        <v>21</v>
      </c>
      <c r="F16" s="1" t="s">
        <v>11</v>
      </c>
      <c r="G16" s="2" t="s">
        <v>11</v>
      </c>
    </row>
    <row r="17" spans="1:7" ht="15.75" thickBot="1" x14ac:dyDescent="0.3">
      <c r="A17" s="42"/>
      <c r="B17" s="45"/>
      <c r="C17" s="45"/>
      <c r="D17" s="45"/>
      <c r="E17" s="3"/>
      <c r="F17" s="3"/>
      <c r="G17" s="4"/>
    </row>
    <row r="18" spans="1:7" ht="27" thickTop="1" thickBot="1" x14ac:dyDescent="0.3">
      <c r="A18" s="13">
        <v>1</v>
      </c>
      <c r="B18" s="14" t="s">
        <v>35</v>
      </c>
      <c r="C18" s="14" t="s">
        <v>13</v>
      </c>
      <c r="D18" s="16" t="s">
        <v>29</v>
      </c>
      <c r="E18" s="15">
        <v>17255</v>
      </c>
      <c r="F18" s="17"/>
      <c r="G18" s="18">
        <f>F18</f>
        <v>0</v>
      </c>
    </row>
    <row r="19" spans="1:7" ht="26.25" thickBot="1" x14ac:dyDescent="0.3">
      <c r="A19" s="13">
        <v>2</v>
      </c>
      <c r="B19" s="14" t="s">
        <v>36</v>
      </c>
      <c r="C19" s="14" t="s">
        <v>13</v>
      </c>
      <c r="D19" s="16" t="s">
        <v>29</v>
      </c>
      <c r="E19" s="15">
        <v>5058.5</v>
      </c>
      <c r="F19" s="17"/>
      <c r="G19" s="18">
        <f t="shared" ref="G19:G20" si="1">F19</f>
        <v>0</v>
      </c>
    </row>
    <row r="20" spans="1:7" ht="26.25" thickBot="1" x14ac:dyDescent="0.3">
      <c r="A20" s="13">
        <v>3</v>
      </c>
      <c r="B20" s="14" t="s">
        <v>37</v>
      </c>
      <c r="C20" s="14" t="s">
        <v>13</v>
      </c>
      <c r="D20" s="16" t="s">
        <v>29</v>
      </c>
      <c r="E20" s="16">
        <v>250</v>
      </c>
      <c r="F20" s="17"/>
      <c r="G20" s="18">
        <f t="shared" si="1"/>
        <v>0</v>
      </c>
    </row>
    <row r="21" spans="1:7" ht="41.45" customHeight="1" thickBot="1" x14ac:dyDescent="0.3">
      <c r="A21" s="25" t="s">
        <v>30</v>
      </c>
      <c r="B21" s="26"/>
      <c r="C21" s="26"/>
      <c r="D21" s="26"/>
      <c r="E21" s="26"/>
      <c r="F21" s="27"/>
      <c r="G21" s="19">
        <f>SUM(G18:G20)</f>
        <v>0</v>
      </c>
    </row>
    <row r="22" spans="1:7" ht="15.75" thickTop="1" x14ac:dyDescent="0.25"/>
  </sheetData>
  <sheetProtection algorithmName="SHA-512" hashValue="R70tQ6cQISBw6EEhGmZNMJLzRDqoggyDTJ2uumTGRfM2OLSonq8hzj/1LFRgL4eCKc1cpWS3/yDbgzdrdtkCBw==" saltValue="YzBdYOZl5N0EKlLO8WpCOQ==" spinCount="100000" sheet="1" objects="1" scenarios="1"/>
  <mergeCells count="12">
    <mergeCell ref="A21:F21"/>
    <mergeCell ref="F3:F5"/>
    <mergeCell ref="A9:E11"/>
    <mergeCell ref="F9:F11"/>
    <mergeCell ref="A15:A17"/>
    <mergeCell ref="B15:B17"/>
    <mergeCell ref="C15:C17"/>
    <mergeCell ref="D15:D17"/>
    <mergeCell ref="A3:A5"/>
    <mergeCell ref="B3:B5"/>
    <mergeCell ref="C3:C5"/>
    <mergeCell ref="E3:E5"/>
  </mergeCells>
  <dataValidations count="1">
    <dataValidation type="custom" showInputMessage="1" showErrorMessage="1" errorTitle="Nepravilen vnos cene" error="Cena mora biti nenegativno število z največ dvema decimalkama!" sqref="E6:E8 F18:F20" xr:uid="{0277F0CE-CF4B-485F-B9EE-70610363C78B}">
      <formula1>AND(ISNUMBER(E6),E6&gt;=0,ROUND(E6*100,6)-INT(E6*100)=0,NOT(ISBLANK(E6)))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46785-068E-4183-B5AC-3303376B3AFA}">
  <dimension ref="A1:B6"/>
  <sheetViews>
    <sheetView workbookViewId="0">
      <selection activeCell="B5" sqref="B5:B6"/>
    </sheetView>
  </sheetViews>
  <sheetFormatPr defaultRowHeight="15" x14ac:dyDescent="0.25"/>
  <cols>
    <col min="1" max="1" width="51.140625" bestFit="1" customWidth="1"/>
    <col min="2" max="2" width="21" customWidth="1"/>
  </cols>
  <sheetData>
    <row r="1" spans="1:2" ht="16.5" thickBot="1" x14ac:dyDescent="0.3">
      <c r="A1" s="23" t="s">
        <v>38</v>
      </c>
      <c r="B1" s="24"/>
    </row>
    <row r="2" spans="1:2" ht="45.75" thickBot="1" x14ac:dyDescent="0.3">
      <c r="A2" s="6" t="s">
        <v>14</v>
      </c>
      <c r="B2" s="7" t="s">
        <v>3</v>
      </c>
    </row>
    <row r="3" spans="1:2" ht="15.75" thickBot="1" x14ac:dyDescent="0.3">
      <c r="A3" s="8" t="s">
        <v>16</v>
      </c>
      <c r="B3" s="9">
        <f>'Sklop 3'!F13</f>
        <v>0</v>
      </c>
    </row>
    <row r="4" spans="1:2" ht="15.75" thickBot="1" x14ac:dyDescent="0.3">
      <c r="A4" s="10" t="s">
        <v>17</v>
      </c>
      <c r="B4" s="9">
        <f>'Sklop 3'!G30</f>
        <v>0</v>
      </c>
    </row>
    <row r="5" spans="1:2" ht="15.75" thickBot="1" x14ac:dyDescent="0.3">
      <c r="A5" s="21" t="s">
        <v>15</v>
      </c>
      <c r="B5" s="22">
        <f>B3+B4</f>
        <v>0</v>
      </c>
    </row>
    <row r="6" spans="1:2" ht="15.75" thickBot="1" x14ac:dyDescent="0.3">
      <c r="A6" s="21"/>
      <c r="B6" s="22"/>
    </row>
  </sheetData>
  <sheetProtection algorithmName="SHA-512" hashValue="fYyAQ49fV3aLtuLlqIKbtDt8w6d9b7xKMYo6/mN+n3AMogAZgV1r3K5Q7E/VEGiShjY14ugDL9QqbwXuGlrWjA==" saltValue="BUUW5iJxvxnsZnGXJcA9kw==" spinCount="100000" sheet="1" objects="1" scenarios="1"/>
  <mergeCells count="3">
    <mergeCell ref="A1:B1"/>
    <mergeCell ref="A5:A6"/>
    <mergeCell ref="B5:B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5C42C-D4EA-4D25-843D-371D04DD803B}">
  <dimension ref="A1:G31"/>
  <sheetViews>
    <sheetView workbookViewId="0">
      <selection activeCell="K22" sqref="K22"/>
    </sheetView>
  </sheetViews>
  <sheetFormatPr defaultRowHeight="15" x14ac:dyDescent="0.25"/>
  <cols>
    <col min="1" max="1" width="2.5703125" bestFit="1" customWidth="1"/>
    <col min="2" max="2" width="13.28515625" customWidth="1"/>
    <col min="3" max="3" width="15.7109375" bestFit="1" customWidth="1"/>
    <col min="4" max="4" width="10.7109375" bestFit="1" customWidth="1"/>
    <col min="5" max="5" width="26.140625" customWidth="1"/>
    <col min="6" max="6" width="24.28515625" customWidth="1"/>
    <col min="7" max="7" width="20.7109375" customWidth="1"/>
  </cols>
  <sheetData>
    <row r="1" spans="1:6" ht="15.75" thickBot="1" x14ac:dyDescent="0.3"/>
    <row r="2" spans="1:6" ht="16.5" thickTop="1" thickBot="1" x14ac:dyDescent="0.3">
      <c r="A2" s="11"/>
      <c r="B2" s="5"/>
      <c r="C2" s="5"/>
      <c r="D2" s="5"/>
      <c r="E2" s="5" t="s">
        <v>18</v>
      </c>
      <c r="F2" s="12" t="s">
        <v>19</v>
      </c>
    </row>
    <row r="3" spans="1:6" ht="26.25" thickTop="1" x14ac:dyDescent="0.25">
      <c r="A3" s="40"/>
      <c r="B3" s="43" t="s">
        <v>0</v>
      </c>
      <c r="C3" s="43" t="s">
        <v>1</v>
      </c>
      <c r="D3" s="1" t="s">
        <v>20</v>
      </c>
      <c r="E3" s="43" t="s">
        <v>2</v>
      </c>
      <c r="F3" s="46" t="s">
        <v>3</v>
      </c>
    </row>
    <row r="4" spans="1:6" x14ac:dyDescent="0.25">
      <c r="A4" s="41"/>
      <c r="B4" s="44"/>
      <c r="C4" s="44"/>
      <c r="D4" s="1" t="s">
        <v>21</v>
      </c>
      <c r="E4" s="44"/>
      <c r="F4" s="38"/>
    </row>
    <row r="5" spans="1:6" ht="15.75" thickBot="1" x14ac:dyDescent="0.3">
      <c r="A5" s="42"/>
      <c r="B5" s="45"/>
      <c r="C5" s="45"/>
      <c r="D5" s="3"/>
      <c r="E5" s="45"/>
      <c r="F5" s="39"/>
    </row>
    <row r="6" spans="1:6" ht="27" thickTop="1" thickBot="1" x14ac:dyDescent="0.3">
      <c r="A6" s="13" t="s">
        <v>4</v>
      </c>
      <c r="B6" s="20" t="s">
        <v>47</v>
      </c>
      <c r="C6" s="14" t="s">
        <v>5</v>
      </c>
      <c r="D6" s="15">
        <v>1195</v>
      </c>
      <c r="E6" s="17"/>
      <c r="F6" s="18">
        <f>E6*12</f>
        <v>0</v>
      </c>
    </row>
    <row r="7" spans="1:6" ht="26.25" thickBot="1" x14ac:dyDescent="0.3">
      <c r="A7" s="13" t="s">
        <v>6</v>
      </c>
      <c r="B7" s="14" t="s">
        <v>39</v>
      </c>
      <c r="C7" s="14" t="s">
        <v>5</v>
      </c>
      <c r="D7" s="15">
        <v>300</v>
      </c>
      <c r="E7" s="17"/>
      <c r="F7" s="18">
        <f t="shared" ref="F7:F12" si="0">E7*12</f>
        <v>0</v>
      </c>
    </row>
    <row r="8" spans="1:6" ht="26.25" thickBot="1" x14ac:dyDescent="0.3">
      <c r="A8" s="13" t="s">
        <v>7</v>
      </c>
      <c r="B8" s="14" t="s">
        <v>40</v>
      </c>
      <c r="C8" s="14" t="s">
        <v>5</v>
      </c>
      <c r="D8" s="15">
        <v>446.5</v>
      </c>
      <c r="E8" s="17"/>
      <c r="F8" s="18">
        <f t="shared" si="0"/>
        <v>0</v>
      </c>
    </row>
    <row r="9" spans="1:6" ht="26.25" thickBot="1" x14ac:dyDescent="0.3">
      <c r="A9" s="13" t="s">
        <v>22</v>
      </c>
      <c r="B9" s="14" t="s">
        <v>41</v>
      </c>
      <c r="C9" s="14" t="s">
        <v>5</v>
      </c>
      <c r="D9" s="15">
        <v>270</v>
      </c>
      <c r="E9" s="17"/>
      <c r="F9" s="18">
        <f t="shared" si="0"/>
        <v>0</v>
      </c>
    </row>
    <row r="10" spans="1:6" ht="26.25" thickBot="1" x14ac:dyDescent="0.3">
      <c r="A10" s="13" t="s">
        <v>23</v>
      </c>
      <c r="B10" s="14" t="s">
        <v>42</v>
      </c>
      <c r="C10" s="14" t="s">
        <v>5</v>
      </c>
      <c r="D10" s="15">
        <v>557.5</v>
      </c>
      <c r="E10" s="17"/>
      <c r="F10" s="18">
        <f t="shared" si="0"/>
        <v>0</v>
      </c>
    </row>
    <row r="11" spans="1:6" ht="26.25" thickBot="1" x14ac:dyDescent="0.3">
      <c r="A11" s="13" t="s">
        <v>24</v>
      </c>
      <c r="B11" s="14" t="s">
        <v>43</v>
      </c>
      <c r="C11" s="14" t="s">
        <v>5</v>
      </c>
      <c r="D11" s="15">
        <v>375</v>
      </c>
      <c r="E11" s="17"/>
      <c r="F11" s="18">
        <f t="shared" si="0"/>
        <v>0</v>
      </c>
    </row>
    <row r="12" spans="1:6" ht="26.25" thickBot="1" x14ac:dyDescent="0.3">
      <c r="A12" s="13" t="s">
        <v>25</v>
      </c>
      <c r="B12" s="14" t="s">
        <v>44</v>
      </c>
      <c r="C12" s="14" t="s">
        <v>5</v>
      </c>
      <c r="D12" s="15">
        <v>256</v>
      </c>
      <c r="E12" s="17"/>
      <c r="F12" s="18">
        <f t="shared" si="0"/>
        <v>0</v>
      </c>
    </row>
    <row r="13" spans="1:6" x14ac:dyDescent="0.25">
      <c r="A13" s="28" t="s">
        <v>8</v>
      </c>
      <c r="B13" s="29"/>
      <c r="C13" s="29"/>
      <c r="D13" s="29"/>
      <c r="E13" s="30"/>
      <c r="F13" s="37">
        <f>SUM(F6:F12)</f>
        <v>0</v>
      </c>
    </row>
    <row r="14" spans="1:6" x14ac:dyDescent="0.25">
      <c r="A14" s="31"/>
      <c r="B14" s="32"/>
      <c r="C14" s="32"/>
      <c r="D14" s="32"/>
      <c r="E14" s="33"/>
      <c r="F14" s="47"/>
    </row>
    <row r="15" spans="1:6" ht="15.75" thickBot="1" x14ac:dyDescent="0.3">
      <c r="A15" s="34"/>
      <c r="B15" s="35"/>
      <c r="C15" s="35"/>
      <c r="D15" s="35"/>
      <c r="E15" s="36"/>
      <c r="F15" s="48"/>
    </row>
    <row r="16" spans="1:6" ht="15.75" thickTop="1" x14ac:dyDescent="0.25"/>
    <row r="17" spans="1:7" ht="15.75" thickBot="1" x14ac:dyDescent="0.3"/>
    <row r="18" spans="1:7" ht="16.5" thickTop="1" thickBot="1" x14ac:dyDescent="0.3">
      <c r="A18" s="11"/>
      <c r="B18" s="5"/>
      <c r="C18" s="5"/>
      <c r="D18" s="5" t="s">
        <v>18</v>
      </c>
      <c r="E18" s="5"/>
      <c r="F18" s="5" t="s">
        <v>27</v>
      </c>
      <c r="G18" s="12" t="s">
        <v>28</v>
      </c>
    </row>
    <row r="19" spans="1:7" ht="26.25" thickTop="1" x14ac:dyDescent="0.25">
      <c r="A19" s="40"/>
      <c r="B19" s="43" t="s">
        <v>0</v>
      </c>
      <c r="C19" s="43" t="s">
        <v>1</v>
      </c>
      <c r="D19" s="43" t="s">
        <v>9</v>
      </c>
      <c r="E19" s="1" t="s">
        <v>20</v>
      </c>
      <c r="F19" s="1" t="s">
        <v>10</v>
      </c>
      <c r="G19" s="2" t="s">
        <v>31</v>
      </c>
    </row>
    <row r="20" spans="1:7" x14ac:dyDescent="0.25">
      <c r="A20" s="41"/>
      <c r="B20" s="44"/>
      <c r="C20" s="44"/>
      <c r="D20" s="44"/>
      <c r="E20" s="1" t="s">
        <v>21</v>
      </c>
      <c r="F20" s="1" t="s">
        <v>11</v>
      </c>
      <c r="G20" s="2" t="s">
        <v>11</v>
      </c>
    </row>
    <row r="21" spans="1:7" ht="15.75" thickBot="1" x14ac:dyDescent="0.3">
      <c r="A21" s="42"/>
      <c r="B21" s="45"/>
      <c r="C21" s="45"/>
      <c r="D21" s="45"/>
      <c r="E21" s="3"/>
      <c r="F21" s="3"/>
      <c r="G21" s="4"/>
    </row>
    <row r="22" spans="1:7" ht="27" thickTop="1" thickBot="1" x14ac:dyDescent="0.3">
      <c r="A22" s="13" t="s">
        <v>4</v>
      </c>
      <c r="B22" s="20" t="s">
        <v>47</v>
      </c>
      <c r="C22" s="14" t="s">
        <v>13</v>
      </c>
      <c r="D22" s="16" t="s">
        <v>29</v>
      </c>
      <c r="E22" s="15">
        <v>3143</v>
      </c>
      <c r="F22" s="17"/>
      <c r="G22" s="18">
        <f>F22</f>
        <v>0</v>
      </c>
    </row>
    <row r="23" spans="1:7" ht="26.25" thickBot="1" x14ac:dyDescent="0.3">
      <c r="A23" s="13" t="s">
        <v>6</v>
      </c>
      <c r="B23" s="14" t="s">
        <v>39</v>
      </c>
      <c r="C23" s="14" t="s">
        <v>13</v>
      </c>
      <c r="D23" s="16" t="s">
        <v>29</v>
      </c>
      <c r="E23" s="15">
        <v>916</v>
      </c>
      <c r="F23" s="17"/>
      <c r="G23" s="18">
        <f t="shared" ref="G23:G29" si="1">F23</f>
        <v>0</v>
      </c>
    </row>
    <row r="24" spans="1:7" ht="26.25" thickBot="1" x14ac:dyDescent="0.3">
      <c r="A24" s="13" t="s">
        <v>7</v>
      </c>
      <c r="B24" s="14" t="s">
        <v>40</v>
      </c>
      <c r="C24" s="14" t="s">
        <v>13</v>
      </c>
      <c r="D24" s="16" t="s">
        <v>29</v>
      </c>
      <c r="E24" s="15">
        <v>830</v>
      </c>
      <c r="F24" s="17"/>
      <c r="G24" s="18">
        <f t="shared" si="1"/>
        <v>0</v>
      </c>
    </row>
    <row r="25" spans="1:7" ht="26.25" thickBot="1" x14ac:dyDescent="0.3">
      <c r="A25" s="13" t="s">
        <v>22</v>
      </c>
      <c r="B25" s="14" t="s">
        <v>41</v>
      </c>
      <c r="C25" s="14" t="s">
        <v>13</v>
      </c>
      <c r="D25" s="16" t="s">
        <v>29</v>
      </c>
      <c r="E25" s="15">
        <v>367</v>
      </c>
      <c r="F25" s="17"/>
      <c r="G25" s="18">
        <f t="shared" si="1"/>
        <v>0</v>
      </c>
    </row>
    <row r="26" spans="1:7" ht="26.25" thickBot="1" x14ac:dyDescent="0.3">
      <c r="A26" s="13" t="s">
        <v>23</v>
      </c>
      <c r="B26" s="14" t="s">
        <v>42</v>
      </c>
      <c r="C26" s="14" t="s">
        <v>13</v>
      </c>
      <c r="D26" s="16" t="s">
        <v>29</v>
      </c>
      <c r="E26" s="15">
        <v>762.5</v>
      </c>
      <c r="F26" s="17"/>
      <c r="G26" s="18">
        <f t="shared" si="1"/>
        <v>0</v>
      </c>
    </row>
    <row r="27" spans="1:7" ht="26.25" thickBot="1" x14ac:dyDescent="0.3">
      <c r="A27" s="13" t="s">
        <v>24</v>
      </c>
      <c r="B27" s="14" t="s">
        <v>43</v>
      </c>
      <c r="C27" s="14" t="s">
        <v>13</v>
      </c>
      <c r="D27" s="16" t="s">
        <v>29</v>
      </c>
      <c r="E27" s="15">
        <v>977</v>
      </c>
      <c r="F27" s="17"/>
      <c r="G27" s="18">
        <f t="shared" si="1"/>
        <v>0</v>
      </c>
    </row>
    <row r="28" spans="1:7" ht="26.25" thickBot="1" x14ac:dyDescent="0.3">
      <c r="A28" s="13" t="s">
        <v>25</v>
      </c>
      <c r="B28" s="14" t="s">
        <v>44</v>
      </c>
      <c r="C28" s="14" t="s">
        <v>13</v>
      </c>
      <c r="D28" s="16" t="s">
        <v>29</v>
      </c>
      <c r="E28" s="15">
        <v>555</v>
      </c>
      <c r="F28" s="17"/>
      <c r="G28" s="18">
        <f t="shared" si="1"/>
        <v>0</v>
      </c>
    </row>
    <row r="29" spans="1:7" ht="26.25" thickBot="1" x14ac:dyDescent="0.3">
      <c r="A29" s="13" t="s">
        <v>26</v>
      </c>
      <c r="B29" s="14" t="s">
        <v>45</v>
      </c>
      <c r="C29" s="14" t="s">
        <v>13</v>
      </c>
      <c r="D29" s="16" t="s">
        <v>29</v>
      </c>
      <c r="E29" s="15">
        <v>95</v>
      </c>
      <c r="F29" s="17"/>
      <c r="G29" s="18">
        <f t="shared" si="1"/>
        <v>0</v>
      </c>
    </row>
    <row r="30" spans="1:7" ht="15.75" thickBot="1" x14ac:dyDescent="0.3">
      <c r="A30" s="25" t="s">
        <v>30</v>
      </c>
      <c r="B30" s="26"/>
      <c r="C30" s="26"/>
      <c r="D30" s="26"/>
      <c r="E30" s="26"/>
      <c r="F30" s="27"/>
      <c r="G30" s="19">
        <f>SUM(G22:G29)</f>
        <v>0</v>
      </c>
    </row>
    <row r="31" spans="1:7" ht="15.75" thickTop="1" x14ac:dyDescent="0.25"/>
  </sheetData>
  <sheetProtection algorithmName="SHA-512" hashValue="ePSwJZ+jI3fbaBb0XXLXrppliFgBCpQSWaSj7li+uESZqKT2Kzmyhsa/8yDfq+oNFJzWa78kXwAQA1FsadfTqw==" saltValue="E11qmddVJscyCDV+fAqPDA==" spinCount="100000" sheet="1" objects="1" scenarios="1"/>
  <mergeCells count="12">
    <mergeCell ref="A19:A21"/>
    <mergeCell ref="B19:B21"/>
    <mergeCell ref="C19:C21"/>
    <mergeCell ref="D19:D21"/>
    <mergeCell ref="A30:F30"/>
    <mergeCell ref="A13:E15"/>
    <mergeCell ref="F13:F15"/>
    <mergeCell ref="A3:A5"/>
    <mergeCell ref="B3:B5"/>
    <mergeCell ref="C3:C5"/>
    <mergeCell ref="E3:E5"/>
    <mergeCell ref="F3:F5"/>
  </mergeCells>
  <phoneticPr fontId="9" type="noConversion"/>
  <dataValidations count="1">
    <dataValidation type="custom" showInputMessage="1" showErrorMessage="1" errorTitle="Nepravilen vnos cene" error="Cena mora biti nenegativno število z največ dvema decimalkama!" sqref="F22:F29 E6:E12" xr:uid="{84BD41EA-C9D0-4C58-96DB-5BFBFAEDCE11}">
      <formula1>AND(ISNUMBER(E6),E6&gt;=0,ROUND(E6*100,6)-INT(E6*100)=0,NOT(ISBLANK(E6)))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Rekapitulacija SKLOP 1</vt:lpstr>
      <vt:lpstr>Sklop 1</vt:lpstr>
      <vt:lpstr>Rekapitulacija SKLOP 2</vt:lpstr>
      <vt:lpstr>Sklop 2</vt:lpstr>
      <vt:lpstr>Rekapitulacija SKLOP 3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2024-06-06T07:36:47Z</dcterms:modified>
</cp:coreProperties>
</file>